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dor\Documents\OFICINA\2026\IDONEIDADES CESIONES\"/>
    </mc:Choice>
  </mc:AlternateContent>
  <bookViews>
    <workbookView xWindow="0" yWindow="0" windowWidth="20490" windowHeight="6930"/>
  </bookViews>
  <sheets>
    <sheet name="Sheet1" sheetId="1" r:id="rId1"/>
  </sheets>
  <definedNames>
    <definedName name="_xlnm.Print_Area" localSheetId="0">Sheet1!$A$1:$I$57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G28" i="1"/>
  <c r="G30" i="1" l="1"/>
  <c r="H33" i="1" l="1"/>
  <c r="H34" i="1" s="1"/>
  <c r="G27" i="1"/>
  <c r="G32" i="1" s="1"/>
  <c r="G33" i="1" s="1"/>
  <c r="G34" i="1" s="1"/>
  <c r="E36" i="1" l="1"/>
  <c r="H36" i="1"/>
  <c r="G36" i="1" l="1"/>
  <c r="F36" i="1"/>
</calcChain>
</file>

<file path=xl/sharedStrings.xml><?xml version="1.0" encoding="utf-8"?>
<sst xmlns="http://schemas.openxmlformats.org/spreadsheetml/2006/main" count="57" uniqueCount="52">
  <si>
    <t>CERTIFICADO DE IDONEIDAD CONTRATO DE PRESTACIÓN DE SERVICIOS PROFESIONALES Y/O APOYO A LA GESTIÓN</t>
  </si>
  <si>
    <t>De acuerdo con lo establecido en el literal h) del numeral 4 del artículo 2 de la Ley 1150 de 2007 y el artículo 2.2.1.2.1.4.9 del Decreto 1082 de 2015, estos servicios se podrán contratar directamente con la persona que esté en capacidad de ejecutar el objeto de la contratación y que haya demostrado la idoneidad o la experiencia directamente relacionadas con las actividades a desarrollar.</t>
  </si>
  <si>
    <t>De conformidad con los requisitos señalados en los criterios para seleccionar al contratista del documento de estudios previos, se realiza la siguiente verificación (cuando aplique):</t>
  </si>
  <si>
    <t>Titulo bachiller, técnico, tecnólogo, profesional y/o número de semestres aprobados</t>
  </si>
  <si>
    <t xml:space="preserve">Terminación de materias </t>
  </si>
  <si>
    <t>Fecha de grado:</t>
  </si>
  <si>
    <t>Número Tarjeta y/o Matrícula Profesional :</t>
  </si>
  <si>
    <t>Fecha expedición Tarjeta y/o Matricula Profesional:</t>
  </si>
  <si>
    <t>Título en modalidad
posgrado (especialización, maestría y/o doctorado):</t>
  </si>
  <si>
    <t>Objeto del contrato</t>
  </si>
  <si>
    <t>Perfil requerido</t>
  </si>
  <si>
    <t>Experiencia requerida</t>
  </si>
  <si>
    <t>EXPERIENCIA PROFESIONAL Y/O DE APOYO A LA GESTIÓN</t>
  </si>
  <si>
    <t>ENTIDAD Y/O CONTRATANTE</t>
  </si>
  <si>
    <t>CARGO DESEMPEÑADO O NUMERO DEL CONTRATO</t>
  </si>
  <si>
    <t>FECHA DE INGRESO
(DD-MM-AA)</t>
  </si>
  <si>
    <t>FECHA DE RETIRO
(DD-MM-AA)</t>
  </si>
  <si>
    <t>TIEMPO EN DÍAS</t>
  </si>
  <si>
    <t>INFORMACIÓN DE LA EXPERIENCIA ACREDITADA</t>
  </si>
  <si>
    <t>TIEMPO TOTAL EN DÍAS</t>
  </si>
  <si>
    <t>SI ES PROFESIONAL</t>
  </si>
  <si>
    <t>TIEMPO TOTAL DE EXPERIENCIA</t>
  </si>
  <si>
    <t>TOTAL TIEMPO</t>
  </si>
  <si>
    <t>AÑOS</t>
  </si>
  <si>
    <t>MESES</t>
  </si>
  <si>
    <t>DÍAS</t>
  </si>
  <si>
    <t>Los profesionales que revisan y aprueban la verificación de experiencia e idoneidad certifican que una vez revisados los documentos soporte, el profesional y futuro contratista cumple con el perfil establecido en el estudio previo y en la resolución de honorarios establecidos por la Entidad.</t>
  </si>
  <si>
    <t xml:space="preserve">Analizado el formato de conocimiento persona natural y las consultas realizadas en las listas vinculantes para Colombia y en especial para las entidades públicas, se evidencia el cumplimiento con las regulaciones, los  lineamientos y políticas institucionales  relacionadas con anticorrupción, antisoborno, la prevención del Lavado de Activos y la prevención de la Financiación del Terrorismo. </t>
  </si>
  <si>
    <t>LA SECRETARÍA DISTRITAL DE GOBIERNO DE BOGOTÁ D.C.</t>
  </si>
  <si>
    <t>NO APLICA</t>
  </si>
  <si>
    <t>CARINE PENING GAVIRIA</t>
  </si>
  <si>
    <t xml:space="preserve">  </t>
  </si>
  <si>
    <t>Documento de identificación No.:</t>
  </si>
  <si>
    <t>Nombre completo del futuro contratista:</t>
  </si>
  <si>
    <r>
      <t>Or</t>
    </r>
    <r>
      <rPr>
        <b/>
        <sz val="14"/>
        <rFont val="Garamond"/>
        <family val="1"/>
      </rPr>
      <t>denadora del Gasto</t>
    </r>
  </si>
  <si>
    <t>PRESTAR SERVICIOS DE APOYO A LA GESTIÓN EN LA DIRECCIÓN DE CONVIVENCIA Y DIÁLOGO SOCIAL PARA LA IMPLEMENTACIÓN Y PROMOCIÓN DE ACCIONES Y ESTRATEGIAS QUE FOMENTEN LA CULTURA CIUDADANA, LA CONVIVENCIA Y EL DÍALOGO SOCIAL EN EL DISTRITO CAPITAL.</t>
  </si>
  <si>
    <t>Código: GCO-GCI-F028
Versión: 04
Vigencia: 26 de julio de 2024 
Caso HOLA: 64148</t>
  </si>
  <si>
    <r>
      <t xml:space="preserve">Requiere Ceder el Contrato </t>
    </r>
    <r>
      <rPr>
        <sz val="11"/>
        <color rgb="FFFF0000"/>
        <rFont val="Garamond"/>
        <family val="1"/>
      </rPr>
      <t>No----------- cuyo objeto es “&lt;TRANSCRIBIR EL OBJETO DEL CONTRATO&gt;”.</t>
    </r>
  </si>
  <si>
    <r>
      <t xml:space="preserve">OBSERVACIONES 
</t>
    </r>
    <r>
      <rPr>
        <sz val="11"/>
        <color theme="1"/>
        <rFont val="Garamond"/>
        <family val="1"/>
      </rPr>
      <t>(En esta casilla registre las observaciones que considere necesarias, ejemplo: Experiencia traslapada, experiencia desde la expedición de la TP, experiencia hasta la expedición de la certificación laboral, otra situación que amerite aclaración)</t>
    </r>
  </si>
  <si>
    <t xml:space="preserve">       LINA VANESSA LOZADA LEÓN                                                                   HEINZ ALEJANDRO TORRES QUINTANA</t>
  </si>
  <si>
    <t>Revisó: Laura Estefania Garcia Proaño – Profesional DCDS</t>
  </si>
  <si>
    <t>Elaboró: Carlos Arturo Diaz Castiblanco – Técnico DCDS</t>
  </si>
  <si>
    <t xml:space="preserve">Subsecretaría para la Gobernabilidad y Garantía de Derechos                         Dirección De Convivencia Y Diálogo Social (E)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</si>
  <si>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TITULO BACHILLER</t>
  </si>
  <si>
    <t>NIVEL ACADEMICO: TÍTULO BACHILLER</t>
  </si>
  <si>
    <t>24 MESES DE EXPERIENCIA LABORAL</t>
  </si>
  <si>
    <t>JUAN CARLOS MURILLO MAHECHA</t>
  </si>
  <si>
    <t>RYM S.A.S</t>
  </si>
  <si>
    <t>ADMINISTRATIVO</t>
  </si>
  <si>
    <t xml:space="preserve">FUNDACIÓN PARA LA RECONCILIACIÓN </t>
  </si>
  <si>
    <t>GESTOR</t>
  </si>
  <si>
    <t>Dada en Bogotá, D.C., a los 28 días del mes de 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</si>
</sst>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Times New Roman"/>
      <family val="1"/>
    </font>
    <font>
      <b/>
      <sz val="11"/>
      <name val="Garamond"/>
      <family val="1"/>
    </font>
    <font>
      <sz val="11"/>
      <color indexed="8"/>
      <name val="Calibri"/>
      <family val="2"/>
    </font>
    <font>
      <sz val="7"/>
      <name val="Garamond"/>
      <family val="1"/>
    </font>
    <font>
      <sz val="7"/>
      <name val="Times New Roman"/>
      <family val="1"/>
    </font>
    <font>
      <sz val="12"/>
      <name val="Times New Roman"/>
      <family val="1"/>
    </font>
    <font>
      <b/>
      <sz val="14"/>
      <color rgb="FF000000"/>
      <name val="Garamond"/>
      <family val="1"/>
    </font>
    <font>
      <sz val="14"/>
      <name val="Times New Roman"/>
      <family val="1"/>
    </font>
    <font>
      <b/>
      <sz val="14"/>
      <name val="Garamond"/>
      <family val="1"/>
    </font>
    <font>
      <sz val="10"/>
      <name val="Garamond"/>
      <family val="1"/>
    </font>
    <font>
      <sz val="11"/>
      <color rgb="FF000000"/>
      <name val="Garamond"/>
      <family val="1"/>
    </font>
    <font>
      <b/>
      <sz val="11"/>
      <color rgb="FF000000"/>
      <name val="Garamond"/>
      <family val="1"/>
    </font>
    <font>
      <sz val="11"/>
      <name val="Times New Roman"/>
      <family val="1"/>
    </font>
    <font>
      <sz val="11"/>
      <name val="Garamond"/>
      <family val="1"/>
    </font>
    <font>
      <sz val="11"/>
      <color rgb="FFFF0000"/>
      <name val="Garamond"/>
      <family val="1"/>
    </font>
    <font>
      <sz val="11"/>
      <color theme="1"/>
      <name val="Garamond"/>
      <family val="1"/>
    </font>
    <font>
      <sz val="11"/>
      <color theme="1"/>
      <name val="Times New Roman"/>
      <family val="1"/>
    </font>
    <font>
      <b/>
      <sz val="11"/>
      <color theme="1"/>
      <name val="Garamond"/>
      <family val="1"/>
    </font>
    <font>
      <b/>
      <sz val="11"/>
      <name val="Arial Narrow"/>
      <family val="2"/>
    </font>
    <font>
      <sz val="10"/>
      <color theme="1"/>
      <name val="Times New Roman"/>
      <family val="1"/>
    </font>
    <font>
      <sz val="14"/>
      <color theme="1"/>
      <name val="Garamond"/>
      <family val="1"/>
    </font>
    <font>
      <sz val="14"/>
      <name val="Garamond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1">
    <xf numFmtId="0" fontId="0" fillId="0" borderId="0" xfId="0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5" fillId="0" borderId="2" xfId="0" applyFont="1" applyBorder="1"/>
    <xf numFmtId="0" fontId="5" fillId="0" borderId="0" xfId="0" applyFont="1"/>
    <xf numFmtId="0" fontId="5" fillId="0" borderId="21" xfId="0" applyFont="1" applyBorder="1"/>
    <xf numFmtId="0" fontId="15" fillId="0" borderId="1" xfId="0" applyFont="1" applyBorder="1" applyAlignment="1">
      <alignment horizontal="left" vertical="top" wrapText="1"/>
    </xf>
    <xf numFmtId="0" fontId="17" fillId="0" borderId="1" xfId="1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14" fontId="13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wrapText="1"/>
    </xf>
    <xf numFmtId="0" fontId="13" fillId="0" borderId="1" xfId="1" applyFont="1" applyBorder="1" applyAlignment="1">
      <alignment horizontal="center" wrapText="1"/>
    </xf>
    <xf numFmtId="0" fontId="20" fillId="0" borderId="1" xfId="1" applyFont="1" applyBorder="1" applyAlignment="1">
      <alignment horizontal="center" vertical="top"/>
    </xf>
    <xf numFmtId="14" fontId="13" fillId="0" borderId="1" xfId="1" applyNumberFormat="1" applyFont="1" applyBorder="1" applyAlignment="1">
      <alignment horizontal="center" vertical="center"/>
    </xf>
    <xf numFmtId="14" fontId="13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0" borderId="21" xfId="0" applyFont="1" applyBorder="1" applyAlignment="1">
      <alignment wrapText="1"/>
    </xf>
    <xf numFmtId="0" fontId="13" fillId="0" borderId="1" xfId="1" applyFont="1" applyBorder="1" applyAlignment="1">
      <alignment horizontal="center" vertical="center" wrapText="1"/>
    </xf>
    <xf numFmtId="0" fontId="13" fillId="0" borderId="3" xfId="1" applyFont="1" applyBorder="1" applyAlignment="1">
      <alignment vertical="center"/>
    </xf>
    <xf numFmtId="0" fontId="13" fillId="0" borderId="25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1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1" xfId="0" applyFont="1" applyBorder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wrapText="1"/>
    </xf>
    <xf numFmtId="0" fontId="10" fillId="0" borderId="2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0" xfId="0" applyFont="1" applyAlignment="1">
      <alignment wrapText="1"/>
    </xf>
    <xf numFmtId="0" fontId="0" fillId="0" borderId="21" xfId="0" applyFont="1" applyBorder="1" applyAlignment="1">
      <alignment wrapText="1"/>
    </xf>
    <xf numFmtId="0" fontId="6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21" xfId="0" applyFont="1" applyBorder="1" applyAlignment="1">
      <alignment horizont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12" fillId="0" borderId="21" xfId="0" applyFont="1" applyBorder="1" applyAlignment="1">
      <alignment horizontal="center" wrapText="1"/>
    </xf>
    <xf numFmtId="0" fontId="11" fillId="0" borderId="0" xfId="0" applyFont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1" xfId="0" applyFont="1" applyBorder="1" applyAlignment="1">
      <alignment horizontal="center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25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justify" vertical="top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21" xfId="0" applyBorder="1" applyAlignment="1">
      <alignment wrapText="1"/>
    </xf>
    <xf numFmtId="0" fontId="16" fillId="0" borderId="0" xfId="0" applyFont="1" applyAlignment="1">
      <alignment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4" fillId="0" borderId="18" xfId="0" applyFont="1" applyBorder="1" applyAlignment="1">
      <alignment vertical="center"/>
    </xf>
    <xf numFmtId="0" fontId="0" fillId="0" borderId="1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3" fillId="0" borderId="2" xfId="0" applyFont="1" applyBorder="1" applyAlignment="1">
      <alignment horizontal="justify" vertical="top" wrapText="1"/>
    </xf>
    <xf numFmtId="0" fontId="13" fillId="0" borderId="0" xfId="0" applyFont="1" applyBorder="1" applyAlignment="1">
      <alignment horizontal="justify" vertical="top" wrapText="1"/>
    </xf>
    <xf numFmtId="0" fontId="13" fillId="0" borderId="21" xfId="0" applyFont="1" applyBorder="1" applyAlignment="1">
      <alignment horizontal="justify" vertical="top" wrapText="1"/>
    </xf>
    <xf numFmtId="14" fontId="15" fillId="0" borderId="3" xfId="0" applyNumberFormat="1" applyFont="1" applyBorder="1" applyAlignment="1">
      <alignment horizontal="left" vertical="top" wrapText="1"/>
    </xf>
    <xf numFmtId="14" fontId="15" fillId="0" borderId="4" xfId="0" applyNumberFormat="1" applyFont="1" applyBorder="1" applyAlignment="1">
      <alignment horizontal="left" vertical="top" wrapText="1"/>
    </xf>
    <xf numFmtId="14" fontId="15" fillId="0" borderId="25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14" fontId="13" fillId="0" borderId="1" xfId="1" applyNumberFormat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20" xfId="1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297656</xdr:colOff>
      <xdr:row>0</xdr:row>
      <xdr:rowOff>0</xdr:rowOff>
    </xdr:from>
    <xdr:ext cx="2013033" cy="734444"/>
    <xdr:pic>
      <xdr:nvPicPr>
        <xdr:cNvPr id="2" name="Imagen 2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656" y="0"/>
          <a:ext cx="2013033" cy="734444"/>
        </a:xfrm>
        <a:prstGeom prst="rect">
          <a:avLst/>
        </a:prstGeom>
      </xdr:spPr>
    </xdr:pic>
    <xdr:clientData/>
  </xdr:oneCellAnchor>
  <xdr:twoCellAnchor editAs="oneCell">
    <xdr:from>
      <xdr:col>0</xdr:col>
      <xdr:colOff>2973456</xdr:colOff>
      <xdr:row>53</xdr:row>
      <xdr:rowOff>314739</xdr:rowOff>
    </xdr:from>
    <xdr:to>
      <xdr:col>0</xdr:col>
      <xdr:colOff>3463165</xdr:colOff>
      <xdr:row>55</xdr:row>
      <xdr:rowOff>16565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3456" y="17832456"/>
          <a:ext cx="489709" cy="1987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view="pageLayout" topLeftCell="A31" zoomScale="55" zoomScaleNormal="130" zoomScalePageLayoutView="55" workbookViewId="0">
      <selection activeCell="A54" sqref="A54"/>
    </sheetView>
  </sheetViews>
  <sheetFormatPr baseColWidth="10" defaultColWidth="9" defaultRowHeight="12.75" x14ac:dyDescent="0.2"/>
  <cols>
    <col min="1" max="1" width="68.83203125" customWidth="1"/>
    <col min="2" max="2" width="8.33203125" hidden="1" customWidth="1"/>
    <col min="3" max="3" width="14.83203125" customWidth="1"/>
    <col min="4" max="4" width="12.83203125" customWidth="1"/>
    <col min="5" max="5" width="25.5" customWidth="1"/>
    <col min="6" max="6" width="31.6640625" customWidth="1"/>
    <col min="7" max="7" width="19.33203125" customWidth="1"/>
    <col min="8" max="8" width="30.1640625" customWidth="1"/>
    <col min="9" max="9" width="32.5" customWidth="1"/>
  </cols>
  <sheetData>
    <row r="1" spans="1:9" ht="30.75" customHeight="1" x14ac:dyDescent="0.2">
      <c r="A1" s="61"/>
      <c r="B1" s="62"/>
      <c r="C1" s="62"/>
      <c r="D1" s="62"/>
      <c r="E1" s="63"/>
      <c r="F1" s="67" t="s">
        <v>0</v>
      </c>
      <c r="G1" s="68"/>
      <c r="H1" s="69"/>
      <c r="I1" s="73" t="s">
        <v>36</v>
      </c>
    </row>
    <row r="2" spans="1:9" ht="27.95" customHeight="1" x14ac:dyDescent="0.2">
      <c r="A2" s="64"/>
      <c r="B2" s="65"/>
      <c r="C2" s="65"/>
      <c r="D2" s="65"/>
      <c r="E2" s="66"/>
      <c r="F2" s="70"/>
      <c r="G2" s="71"/>
      <c r="H2" s="72"/>
      <c r="I2" s="74"/>
    </row>
    <row r="3" spans="1:9" ht="12.75" customHeight="1" x14ac:dyDescent="0.2">
      <c r="A3" s="75"/>
      <c r="B3" s="76"/>
      <c r="C3" s="76"/>
      <c r="D3" s="76"/>
      <c r="E3" s="76"/>
      <c r="F3" s="76"/>
      <c r="G3" s="76"/>
      <c r="H3" s="76"/>
      <c r="I3" s="77"/>
    </row>
    <row r="4" spans="1:9" ht="18.75" customHeight="1" x14ac:dyDescent="0.25">
      <c r="A4" s="42" t="s">
        <v>28</v>
      </c>
      <c r="B4" s="18"/>
      <c r="C4" s="18"/>
      <c r="D4" s="18"/>
      <c r="E4" s="18"/>
      <c r="F4" s="18"/>
      <c r="G4" s="18"/>
      <c r="H4" s="18"/>
      <c r="I4" s="19"/>
    </row>
    <row r="5" spans="1:9" ht="15" x14ac:dyDescent="0.25">
      <c r="A5" s="29"/>
      <c r="B5" s="30"/>
      <c r="C5" s="30"/>
      <c r="D5" s="30"/>
      <c r="E5" s="30"/>
      <c r="F5" s="30"/>
      <c r="G5" s="30"/>
      <c r="H5" s="30"/>
      <c r="I5" s="31"/>
    </row>
    <row r="6" spans="1:9" ht="39" customHeight="1" x14ac:dyDescent="0.2">
      <c r="A6" s="78" t="s">
        <v>37</v>
      </c>
      <c r="B6" s="79"/>
      <c r="C6" s="79"/>
      <c r="D6" s="79"/>
      <c r="E6" s="79"/>
      <c r="F6" s="79"/>
      <c r="G6" s="79"/>
      <c r="H6" s="79"/>
      <c r="I6" s="80"/>
    </row>
    <row r="7" spans="1:9" ht="15" x14ac:dyDescent="0.25">
      <c r="A7" s="29"/>
      <c r="B7" s="30"/>
      <c r="C7" s="30"/>
      <c r="D7" s="30"/>
      <c r="E7" s="30"/>
      <c r="F7" s="30"/>
      <c r="G7" s="30"/>
      <c r="H7" s="30"/>
      <c r="I7" s="31"/>
    </row>
    <row r="8" spans="1:9" ht="56.25" customHeight="1" x14ac:dyDescent="0.25">
      <c r="A8" s="34" t="s">
        <v>1</v>
      </c>
      <c r="B8" s="18"/>
      <c r="C8" s="18"/>
      <c r="D8" s="18"/>
      <c r="E8" s="18"/>
      <c r="F8" s="18"/>
      <c r="G8" s="18"/>
      <c r="H8" s="18"/>
      <c r="I8" s="19"/>
    </row>
    <row r="9" spans="1:9" ht="15" x14ac:dyDescent="0.25">
      <c r="A9" s="29"/>
      <c r="B9" s="30"/>
      <c r="C9" s="30"/>
      <c r="D9" s="30"/>
      <c r="E9" s="30"/>
      <c r="F9" s="30"/>
      <c r="G9" s="30"/>
      <c r="H9" s="30"/>
      <c r="I9" s="31"/>
    </row>
    <row r="10" spans="1:9" ht="33.75" customHeight="1" thickBot="1" x14ac:dyDescent="0.25">
      <c r="A10" s="89" t="s">
        <v>2</v>
      </c>
      <c r="B10" s="57"/>
      <c r="C10" s="57"/>
      <c r="D10" s="57"/>
      <c r="E10" s="58"/>
      <c r="F10" s="58"/>
      <c r="G10" s="58"/>
      <c r="H10" s="58"/>
      <c r="I10" s="59"/>
    </row>
    <row r="11" spans="1:9" ht="24" customHeight="1" thickBot="1" x14ac:dyDescent="0.25">
      <c r="A11" s="7" t="s">
        <v>33</v>
      </c>
      <c r="B11" s="90" t="s">
        <v>46</v>
      </c>
      <c r="C11" s="91"/>
      <c r="D11" s="91"/>
      <c r="E11" s="91"/>
      <c r="F11" s="91"/>
      <c r="G11" s="91"/>
      <c r="H11" s="91"/>
      <c r="I11" s="92"/>
    </row>
    <row r="12" spans="1:9" ht="15.75" thickBot="1" x14ac:dyDescent="0.25">
      <c r="A12" s="7" t="s">
        <v>32</v>
      </c>
      <c r="B12" s="93">
        <v>1105790123</v>
      </c>
      <c r="C12" s="94"/>
      <c r="D12" s="94"/>
      <c r="E12" s="94"/>
      <c r="F12" s="94"/>
      <c r="G12" s="94"/>
      <c r="H12" s="94"/>
      <c r="I12" s="95"/>
    </row>
    <row r="13" spans="1:9" ht="33.75" customHeight="1" thickBot="1" x14ac:dyDescent="0.25">
      <c r="A13" s="7" t="s">
        <v>3</v>
      </c>
      <c r="B13" s="93" t="s">
        <v>43</v>
      </c>
      <c r="C13" s="94"/>
      <c r="D13" s="94"/>
      <c r="E13" s="94"/>
      <c r="F13" s="94"/>
      <c r="G13" s="94"/>
      <c r="H13" s="94"/>
      <c r="I13" s="95"/>
    </row>
    <row r="14" spans="1:9" ht="23.25" customHeight="1" x14ac:dyDescent="0.2">
      <c r="A14" s="7" t="s">
        <v>4</v>
      </c>
      <c r="B14" s="81" t="s">
        <v>29</v>
      </c>
      <c r="C14" s="82"/>
      <c r="D14" s="82"/>
      <c r="E14" s="82"/>
      <c r="F14" s="82"/>
      <c r="G14" s="82"/>
      <c r="H14" s="82"/>
      <c r="I14" s="83"/>
    </row>
    <row r="15" spans="1:9" ht="21" customHeight="1" x14ac:dyDescent="0.2">
      <c r="A15" s="7" t="s">
        <v>5</v>
      </c>
      <c r="B15" s="81">
        <v>41097</v>
      </c>
      <c r="C15" s="82"/>
      <c r="D15" s="82"/>
      <c r="E15" s="82"/>
      <c r="F15" s="82"/>
      <c r="G15" s="82"/>
      <c r="H15" s="82"/>
      <c r="I15" s="83"/>
    </row>
    <row r="16" spans="1:9" ht="18" customHeight="1" x14ac:dyDescent="0.2">
      <c r="A16" s="7" t="s">
        <v>6</v>
      </c>
      <c r="B16" s="53" t="s">
        <v>29</v>
      </c>
      <c r="C16" s="54"/>
      <c r="D16" s="54"/>
      <c r="E16" s="54"/>
      <c r="F16" s="54"/>
      <c r="G16" s="54"/>
      <c r="H16" s="54"/>
      <c r="I16" s="55"/>
    </row>
    <row r="17" spans="1:9" ht="23.25" customHeight="1" x14ac:dyDescent="0.2">
      <c r="A17" s="7" t="s">
        <v>7</v>
      </c>
      <c r="B17" s="81" t="s">
        <v>29</v>
      </c>
      <c r="C17" s="54"/>
      <c r="D17" s="54"/>
      <c r="E17" s="54"/>
      <c r="F17" s="54"/>
      <c r="G17" s="54"/>
      <c r="H17" s="54"/>
      <c r="I17" s="55"/>
    </row>
    <row r="18" spans="1:9" ht="40.5" customHeight="1" x14ac:dyDescent="0.2">
      <c r="A18" s="7" t="s">
        <v>8</v>
      </c>
      <c r="B18" s="53" t="s">
        <v>29</v>
      </c>
      <c r="C18" s="54"/>
      <c r="D18" s="54"/>
      <c r="E18" s="54"/>
      <c r="F18" s="54"/>
      <c r="G18" s="54"/>
      <c r="H18" s="54"/>
      <c r="I18" s="55"/>
    </row>
    <row r="19" spans="1:9" ht="20.25" customHeight="1" x14ac:dyDescent="0.2">
      <c r="A19" s="7" t="s">
        <v>5</v>
      </c>
      <c r="B19" s="81" t="s">
        <v>29</v>
      </c>
      <c r="C19" s="82"/>
      <c r="D19" s="82"/>
      <c r="E19" s="82"/>
      <c r="F19" s="82"/>
      <c r="G19" s="82"/>
      <c r="H19" s="82"/>
      <c r="I19" s="83"/>
    </row>
    <row r="20" spans="1:9" ht="15" x14ac:dyDescent="0.25">
      <c r="A20" s="84"/>
      <c r="B20" s="84"/>
      <c r="C20" s="84"/>
      <c r="D20" s="84"/>
      <c r="E20" s="84"/>
      <c r="F20" s="84"/>
      <c r="G20" s="84"/>
      <c r="H20" s="84"/>
      <c r="I20" s="84"/>
    </row>
    <row r="21" spans="1:9" ht="59.25" customHeight="1" x14ac:dyDescent="0.2">
      <c r="A21" s="7" t="s">
        <v>9</v>
      </c>
      <c r="B21" s="50" t="s">
        <v>35</v>
      </c>
      <c r="C21" s="51"/>
      <c r="D21" s="51"/>
      <c r="E21" s="51"/>
      <c r="F21" s="51"/>
      <c r="G21" s="51"/>
      <c r="H21" s="51"/>
      <c r="I21" s="52"/>
    </row>
    <row r="22" spans="1:9" ht="66" customHeight="1" x14ac:dyDescent="0.2">
      <c r="A22" s="7" t="s">
        <v>10</v>
      </c>
      <c r="B22" s="53" t="s">
        <v>44</v>
      </c>
      <c r="C22" s="54"/>
      <c r="D22" s="54"/>
      <c r="E22" s="54"/>
      <c r="F22" s="54"/>
      <c r="G22" s="54"/>
      <c r="H22" s="54"/>
      <c r="I22" s="55"/>
    </row>
    <row r="23" spans="1:9" ht="39.75" customHeight="1" x14ac:dyDescent="0.2">
      <c r="A23" s="7" t="s">
        <v>11</v>
      </c>
      <c r="B23" s="53" t="s">
        <v>45</v>
      </c>
      <c r="C23" s="54"/>
      <c r="D23" s="54"/>
      <c r="E23" s="54"/>
      <c r="F23" s="54"/>
      <c r="G23" s="54"/>
      <c r="H23" s="54"/>
      <c r="I23" s="55"/>
    </row>
    <row r="24" spans="1:9" ht="15" x14ac:dyDescent="0.2">
      <c r="A24" s="85"/>
      <c r="B24" s="85"/>
      <c r="C24" s="85"/>
      <c r="D24" s="85"/>
      <c r="E24" s="85"/>
      <c r="F24" s="85"/>
      <c r="G24" s="85"/>
      <c r="H24" s="85"/>
      <c r="I24" s="85"/>
    </row>
    <row r="25" spans="1:9" ht="16.5" x14ac:dyDescent="0.2">
      <c r="A25" s="86" t="s">
        <v>12</v>
      </c>
      <c r="B25" s="87"/>
      <c r="C25" s="87"/>
      <c r="D25" s="87"/>
      <c r="E25" s="87"/>
      <c r="F25" s="87"/>
      <c r="G25" s="87"/>
      <c r="H25" s="87"/>
      <c r="I25" s="87"/>
    </row>
    <row r="26" spans="1:9" ht="77.099999999999994" customHeight="1" x14ac:dyDescent="0.2">
      <c r="A26" s="88" t="s">
        <v>13</v>
      </c>
      <c r="B26" s="88"/>
      <c r="C26" s="88" t="s">
        <v>14</v>
      </c>
      <c r="D26" s="88"/>
      <c r="E26" s="8" t="s">
        <v>15</v>
      </c>
      <c r="F26" s="8" t="s">
        <v>16</v>
      </c>
      <c r="G26" s="8" t="s">
        <v>17</v>
      </c>
      <c r="H26" s="88" t="s">
        <v>38</v>
      </c>
      <c r="I26" s="88"/>
    </row>
    <row r="27" spans="1:9" ht="30" customHeight="1" x14ac:dyDescent="0.2">
      <c r="A27" s="21" t="s">
        <v>47</v>
      </c>
      <c r="B27" s="22"/>
      <c r="C27" s="96" t="s">
        <v>48</v>
      </c>
      <c r="D27" s="96"/>
      <c r="E27" s="9">
        <v>45320</v>
      </c>
      <c r="F27" s="10">
        <v>45982</v>
      </c>
      <c r="G27" s="13">
        <f>DAYS360(E27,F27,0)</f>
        <v>652</v>
      </c>
      <c r="H27" s="16"/>
      <c r="I27" s="16"/>
    </row>
    <row r="28" spans="1:9" ht="18.75" customHeight="1" x14ac:dyDescent="0.2">
      <c r="A28" s="21" t="s">
        <v>49</v>
      </c>
      <c r="B28" s="22"/>
      <c r="C28" s="15" t="s">
        <v>50</v>
      </c>
      <c r="D28" s="15"/>
      <c r="E28" s="9">
        <v>44917</v>
      </c>
      <c r="F28" s="14">
        <v>45273</v>
      </c>
      <c r="G28" s="13">
        <f t="shared" ref="G28:G29" si="0">DAYS360(E28,F28,0)</f>
        <v>351</v>
      </c>
      <c r="H28" s="16"/>
      <c r="I28" s="16"/>
    </row>
    <row r="29" spans="1:9" ht="18.75" customHeight="1" x14ac:dyDescent="0.2">
      <c r="A29" s="21"/>
      <c r="B29" s="22"/>
      <c r="C29" s="15"/>
      <c r="D29" s="15"/>
      <c r="E29" s="9"/>
      <c r="F29" s="14"/>
      <c r="G29" s="13">
        <f t="shared" si="0"/>
        <v>0</v>
      </c>
      <c r="H29" s="16"/>
      <c r="I29" s="16"/>
    </row>
    <row r="30" spans="1:9" ht="18.75" customHeight="1" x14ac:dyDescent="0.2">
      <c r="A30" s="21"/>
      <c r="B30" s="22"/>
      <c r="C30" s="15"/>
      <c r="D30" s="15"/>
      <c r="E30" s="9"/>
      <c r="F30" s="10"/>
      <c r="G30" s="13">
        <f>DAYS360(E30,F30,0)</f>
        <v>0</v>
      </c>
      <c r="H30" s="16"/>
      <c r="I30" s="16"/>
    </row>
    <row r="31" spans="1:9" ht="15" x14ac:dyDescent="0.2">
      <c r="A31" s="98"/>
      <c r="B31" s="99"/>
      <c r="C31" s="99"/>
      <c r="D31" s="99"/>
      <c r="E31" s="99"/>
      <c r="F31" s="99"/>
      <c r="G31" s="99"/>
      <c r="H31" s="99"/>
      <c r="I31" s="100"/>
    </row>
    <row r="32" spans="1:9" ht="18.75" x14ac:dyDescent="0.25">
      <c r="A32" s="32" t="s">
        <v>18</v>
      </c>
      <c r="B32" s="32"/>
      <c r="C32" s="33" t="s">
        <v>19</v>
      </c>
      <c r="D32" s="33"/>
      <c r="E32" s="33"/>
      <c r="F32" s="33"/>
      <c r="G32" s="97">
        <f>SUM(G27:G30)</f>
        <v>1003</v>
      </c>
      <c r="H32" s="97"/>
      <c r="I32" s="97"/>
    </row>
    <row r="33" spans="1:9" ht="18.75" x14ac:dyDescent="0.25">
      <c r="A33" s="32"/>
      <c r="B33" s="32"/>
      <c r="C33" s="33" t="s">
        <v>20</v>
      </c>
      <c r="D33" s="33"/>
      <c r="E33" s="33"/>
      <c r="F33" s="33"/>
      <c r="G33" s="97">
        <f>G32</f>
        <v>1003</v>
      </c>
      <c r="H33" s="97">
        <f>H32</f>
        <v>0</v>
      </c>
      <c r="I33" s="97"/>
    </row>
    <row r="34" spans="1:9" ht="18.75" x14ac:dyDescent="0.25">
      <c r="A34" s="32"/>
      <c r="B34" s="32"/>
      <c r="C34" s="33" t="s">
        <v>21</v>
      </c>
      <c r="D34" s="33"/>
      <c r="E34" s="33"/>
      <c r="F34" s="33"/>
      <c r="G34" s="97">
        <f>G33</f>
        <v>1003</v>
      </c>
      <c r="H34" s="97">
        <f>H33</f>
        <v>0</v>
      </c>
      <c r="I34" s="97"/>
    </row>
    <row r="35" spans="1:9" ht="33.75" customHeight="1" x14ac:dyDescent="0.25">
      <c r="A35" s="32"/>
      <c r="B35" s="32"/>
      <c r="C35" s="32" t="s">
        <v>22</v>
      </c>
      <c r="D35" s="32"/>
      <c r="E35" s="11" t="s">
        <v>23</v>
      </c>
      <c r="F35" s="11" t="s">
        <v>24</v>
      </c>
      <c r="G35" s="33" t="s">
        <v>25</v>
      </c>
      <c r="H35" s="33"/>
      <c r="I35" s="33"/>
    </row>
    <row r="36" spans="1:9" ht="33.75" customHeight="1" x14ac:dyDescent="0.25">
      <c r="A36" s="32"/>
      <c r="B36" s="32"/>
      <c r="C36" s="32"/>
      <c r="D36" s="32"/>
      <c r="E36" s="12">
        <f>ROUNDDOWN((ROUNDDOWN(G34/30,0)/12),0)</f>
        <v>2</v>
      </c>
      <c r="F36" s="12">
        <f>MOD((ROUNDDOWN(G34/30,0)),12)</f>
        <v>9</v>
      </c>
      <c r="G36" s="20">
        <f>MOD(G34,30)</f>
        <v>13</v>
      </c>
      <c r="H36" s="20">
        <f>MOD(H34,30)</f>
        <v>0</v>
      </c>
      <c r="I36" s="20"/>
    </row>
    <row r="37" spans="1:9" ht="42.75" customHeight="1" x14ac:dyDescent="0.2">
      <c r="A37" s="23"/>
      <c r="B37" s="24"/>
      <c r="C37" s="24"/>
      <c r="D37" s="24"/>
      <c r="E37" s="24"/>
      <c r="F37" s="24"/>
      <c r="G37" s="24"/>
      <c r="H37" s="24"/>
      <c r="I37" s="25"/>
    </row>
    <row r="38" spans="1:9" ht="37.5" customHeight="1" x14ac:dyDescent="0.2">
      <c r="A38" s="56" t="s">
        <v>26</v>
      </c>
      <c r="B38" s="57"/>
      <c r="C38" s="57"/>
      <c r="D38" s="57"/>
      <c r="E38" s="58"/>
      <c r="F38" s="58"/>
      <c r="G38" s="58"/>
      <c r="H38" s="58"/>
      <c r="I38" s="59"/>
    </row>
    <row r="39" spans="1:9" ht="15" x14ac:dyDescent="0.25">
      <c r="A39" s="26"/>
      <c r="B39" s="27"/>
      <c r="C39" s="27"/>
      <c r="D39" s="27"/>
      <c r="E39" s="27"/>
      <c r="F39" s="27"/>
      <c r="G39" s="27"/>
      <c r="H39" s="27"/>
      <c r="I39" s="28"/>
    </row>
    <row r="40" spans="1:9" ht="29.25" customHeight="1" x14ac:dyDescent="0.25">
      <c r="A40" s="56" t="s">
        <v>27</v>
      </c>
      <c r="B40" s="60"/>
      <c r="C40" s="60"/>
      <c r="D40" s="60"/>
      <c r="E40" s="18"/>
      <c r="F40" s="18"/>
      <c r="G40" s="18"/>
      <c r="H40" s="18"/>
      <c r="I40" s="19"/>
    </row>
    <row r="41" spans="1:9" ht="15" x14ac:dyDescent="0.25">
      <c r="A41" s="29"/>
      <c r="B41" s="30"/>
      <c r="C41" s="30"/>
      <c r="D41" s="30"/>
      <c r="E41" s="30"/>
      <c r="F41" s="30"/>
      <c r="G41" s="30"/>
      <c r="H41" s="30"/>
      <c r="I41" s="31"/>
    </row>
    <row r="42" spans="1:9" ht="15" x14ac:dyDescent="0.25">
      <c r="A42" s="17" t="s">
        <v>51</v>
      </c>
      <c r="B42" s="18"/>
      <c r="C42" s="18"/>
      <c r="D42" s="18"/>
      <c r="E42" s="18"/>
      <c r="F42" s="18"/>
      <c r="G42" s="18"/>
      <c r="H42" s="18"/>
      <c r="I42" s="19"/>
    </row>
    <row r="43" spans="1:9" ht="9" customHeight="1" x14ac:dyDescent="0.2">
      <c r="A43" s="42" t="s">
        <v>31</v>
      </c>
      <c r="B43" s="45"/>
      <c r="C43" s="45"/>
      <c r="D43" s="45"/>
      <c r="E43" s="45"/>
      <c r="F43" s="45"/>
      <c r="G43" s="45"/>
      <c r="H43" s="45"/>
      <c r="I43" s="46"/>
    </row>
    <row r="44" spans="1:9" ht="42" customHeight="1" x14ac:dyDescent="0.2">
      <c r="A44" s="42"/>
      <c r="B44" s="45"/>
      <c r="C44" s="45"/>
      <c r="D44" s="45"/>
      <c r="E44" s="45"/>
      <c r="F44" s="45"/>
      <c r="G44" s="45"/>
      <c r="H44" s="45"/>
      <c r="I44" s="46"/>
    </row>
    <row r="45" spans="1:9" x14ac:dyDescent="0.2">
      <c r="A45" s="42"/>
      <c r="B45" s="45"/>
      <c r="C45" s="45"/>
      <c r="D45" s="45"/>
      <c r="E45" s="45"/>
      <c r="F45" s="45"/>
      <c r="G45" s="45"/>
      <c r="H45" s="45"/>
      <c r="I45" s="46"/>
    </row>
    <row r="46" spans="1:9" ht="48" customHeight="1" x14ac:dyDescent="0.25">
      <c r="A46" s="41"/>
      <c r="B46" s="18"/>
      <c r="C46" s="18"/>
      <c r="D46" s="18"/>
      <c r="E46" s="18"/>
      <c r="F46" s="18"/>
      <c r="G46" s="18"/>
      <c r="H46" s="18"/>
      <c r="I46" s="19"/>
    </row>
    <row r="47" spans="1:9" ht="12.75" customHeight="1" x14ac:dyDescent="0.25">
      <c r="A47" s="42" t="s">
        <v>39</v>
      </c>
      <c r="B47" s="43"/>
      <c r="C47" s="43"/>
      <c r="D47" s="43"/>
      <c r="E47" s="43"/>
      <c r="F47" s="43"/>
      <c r="G47" s="43"/>
      <c r="H47" s="43"/>
      <c r="I47" s="44"/>
    </row>
    <row r="48" spans="1:9" ht="15" x14ac:dyDescent="0.25">
      <c r="A48" s="42" t="s">
        <v>42</v>
      </c>
      <c r="B48" s="43"/>
      <c r="C48" s="43"/>
      <c r="D48" s="43"/>
      <c r="E48" s="43"/>
      <c r="F48" s="43"/>
      <c r="G48" s="43"/>
      <c r="H48" s="43"/>
      <c r="I48" s="44"/>
    </row>
    <row r="49" spans="1:9" x14ac:dyDescent="0.2">
      <c r="A49" s="47"/>
      <c r="B49" s="48"/>
      <c r="C49" s="48"/>
      <c r="D49" s="48"/>
      <c r="E49" s="48"/>
      <c r="F49" s="48"/>
      <c r="G49" s="48"/>
      <c r="H49" s="48"/>
      <c r="I49" s="49"/>
    </row>
    <row r="50" spans="1:9" x14ac:dyDescent="0.2">
      <c r="A50" s="47"/>
      <c r="B50" s="48"/>
      <c r="C50" s="48"/>
      <c r="D50" s="48"/>
      <c r="E50" s="48"/>
      <c r="F50" s="48"/>
      <c r="G50" s="48"/>
      <c r="H50" s="48"/>
      <c r="I50" s="49"/>
    </row>
    <row r="51" spans="1:9" x14ac:dyDescent="0.2">
      <c r="A51" s="47"/>
      <c r="B51" s="48"/>
      <c r="C51" s="48"/>
      <c r="D51" s="48"/>
      <c r="E51" s="48"/>
      <c r="F51" s="48"/>
      <c r="G51" s="48"/>
      <c r="H51" s="48"/>
      <c r="I51" s="49"/>
    </row>
    <row r="52" spans="1:9" ht="18.75" x14ac:dyDescent="0.3">
      <c r="A52" s="38" t="s">
        <v>30</v>
      </c>
      <c r="B52" s="39"/>
      <c r="C52" s="39"/>
      <c r="D52" s="39"/>
      <c r="E52" s="39"/>
      <c r="F52" s="39"/>
      <c r="G52" s="39"/>
      <c r="H52" s="39"/>
      <c r="I52" s="40"/>
    </row>
    <row r="53" spans="1:9" ht="27" customHeight="1" x14ac:dyDescent="0.3">
      <c r="A53" s="38" t="s">
        <v>34</v>
      </c>
      <c r="B53" s="39"/>
      <c r="C53" s="39"/>
      <c r="D53" s="39"/>
      <c r="E53" s="39"/>
      <c r="F53" s="39"/>
      <c r="G53" s="39"/>
      <c r="H53" s="39"/>
      <c r="I53" s="40"/>
    </row>
    <row r="54" spans="1:9" ht="26.25" customHeight="1" x14ac:dyDescent="0.25">
      <c r="A54" s="4"/>
      <c r="B54" s="5"/>
      <c r="C54" s="5"/>
      <c r="D54" s="5"/>
      <c r="E54" s="5"/>
      <c r="F54" s="5"/>
      <c r="G54" s="5"/>
      <c r="H54" s="5"/>
      <c r="I54" s="6"/>
    </row>
    <row r="55" spans="1:9" x14ac:dyDescent="0.2">
      <c r="A55" s="35" t="s">
        <v>41</v>
      </c>
      <c r="B55" s="36"/>
      <c r="C55" s="36"/>
      <c r="D55" s="36"/>
      <c r="E55" s="36"/>
      <c r="F55" s="36"/>
      <c r="G55" s="36"/>
      <c r="H55" s="36"/>
      <c r="I55" s="37"/>
    </row>
    <row r="56" spans="1:9" ht="21.75" customHeight="1" x14ac:dyDescent="0.2">
      <c r="A56" s="35" t="s">
        <v>40</v>
      </c>
      <c r="B56" s="36"/>
      <c r="C56" s="36"/>
      <c r="D56" s="36"/>
      <c r="E56" s="36"/>
      <c r="F56" s="36"/>
      <c r="G56" s="36"/>
      <c r="H56" s="36"/>
      <c r="I56" s="37"/>
    </row>
    <row r="57" spans="1:9" ht="22.5" customHeight="1" thickBot="1" x14ac:dyDescent="0.25">
      <c r="A57" s="1"/>
      <c r="B57" s="2"/>
      <c r="C57" s="2"/>
      <c r="D57" s="2"/>
      <c r="E57" s="2"/>
      <c r="F57" s="2"/>
      <c r="G57" s="2"/>
      <c r="H57" s="2"/>
      <c r="I57" s="3"/>
    </row>
    <row r="58" spans="1:9" ht="19.5" customHeight="1" x14ac:dyDescent="0.2"/>
    <row r="60" spans="1:9" ht="14.25" customHeight="1" x14ac:dyDescent="0.2"/>
  </sheetData>
  <mergeCells count="67">
    <mergeCell ref="A27:B27"/>
    <mergeCell ref="C27:D27"/>
    <mergeCell ref="H27:I27"/>
    <mergeCell ref="C35:D36"/>
    <mergeCell ref="G35:I35"/>
    <mergeCell ref="G32:I32"/>
    <mergeCell ref="C33:F33"/>
    <mergeCell ref="G33:I33"/>
    <mergeCell ref="C34:F34"/>
    <mergeCell ref="G34:I34"/>
    <mergeCell ref="A31:I31"/>
    <mergeCell ref="H30:I30"/>
    <mergeCell ref="A28:B28"/>
    <mergeCell ref="C28:D28"/>
    <mergeCell ref="H28:I28"/>
    <mergeCell ref="A29:B29"/>
    <mergeCell ref="A10:I10"/>
    <mergeCell ref="B11:I11"/>
    <mergeCell ref="B12:I12"/>
    <mergeCell ref="B13:I13"/>
    <mergeCell ref="B14:I14"/>
    <mergeCell ref="A24:I24"/>
    <mergeCell ref="A25:I25"/>
    <mergeCell ref="A26:B26"/>
    <mergeCell ref="C26:D26"/>
    <mergeCell ref="H26:I26"/>
    <mergeCell ref="B16:I16"/>
    <mergeCell ref="B15:I15"/>
    <mergeCell ref="B18:I18"/>
    <mergeCell ref="A20:I20"/>
    <mergeCell ref="B19:I19"/>
    <mergeCell ref="B17:I17"/>
    <mergeCell ref="A1:E2"/>
    <mergeCell ref="F1:H2"/>
    <mergeCell ref="I1:I2"/>
    <mergeCell ref="A5:I5"/>
    <mergeCell ref="A7:I7"/>
    <mergeCell ref="A3:I3"/>
    <mergeCell ref="A4:I4"/>
    <mergeCell ref="A6:I6"/>
    <mergeCell ref="A9:I9"/>
    <mergeCell ref="A8:I8"/>
    <mergeCell ref="A56:I56"/>
    <mergeCell ref="A52:I52"/>
    <mergeCell ref="A53:I53"/>
    <mergeCell ref="A46:I46"/>
    <mergeCell ref="A47:I47"/>
    <mergeCell ref="A48:I48"/>
    <mergeCell ref="A55:I55"/>
    <mergeCell ref="A43:I45"/>
    <mergeCell ref="A49:I51"/>
    <mergeCell ref="B21:I21"/>
    <mergeCell ref="B22:I22"/>
    <mergeCell ref="B23:I23"/>
    <mergeCell ref="A38:I38"/>
    <mergeCell ref="A40:I40"/>
    <mergeCell ref="C29:D29"/>
    <mergeCell ref="H29:I29"/>
    <mergeCell ref="A42:I42"/>
    <mergeCell ref="G36:I36"/>
    <mergeCell ref="A30:B30"/>
    <mergeCell ref="C30:D30"/>
    <mergeCell ref="A37:I37"/>
    <mergeCell ref="A39:I39"/>
    <mergeCell ref="A41:I41"/>
    <mergeCell ref="A32:B36"/>
    <mergeCell ref="C32:F32"/>
  </mergeCells>
  <pageMargins left="0.98556547619047619" right="0.78740157480314965" top="1.2181818181818183" bottom="1.1811023622047245" header="0.47244094488188981" footer="0.35433070866141736"/>
  <pageSetup paperSize="9" scale="39" fitToHeight="0" orientation="portrait" r:id="rId1"/>
  <headerFooter>
    <oddFooter>&amp;LEdificio Liévano
Calle 11 No. 8 -17
Código Postal: 111711 
Tel. 3387000 - 3820660
Información Línea 195
www.gobiernobogota.gov.co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22904F5EFA4A9C4CAE03230AE9CE" ma:contentTypeVersion="13" ma:contentTypeDescription="Crear nuevo documento." ma:contentTypeScope="" ma:versionID="c719f4cde498b0a6ef7ae835db78a00d">
  <xsd:schema xmlns:xsd="http://www.w3.org/2001/XMLSchema" xmlns:xs="http://www.w3.org/2001/XMLSchema" xmlns:p="http://schemas.microsoft.com/office/2006/metadata/properties" xmlns:ns2="bf547d67-86a5-4e0b-aaf8-9620ec481999" xmlns:ns3="2cf89fa5-a59b-4093-b5de-da0d8fcd0385" targetNamespace="http://schemas.microsoft.com/office/2006/metadata/properties" ma:root="true" ma:fieldsID="5f4ec638c4b037c7df0647a7507528b3" ns2:_="" ns3:_="">
    <xsd:import namespace="bf547d67-86a5-4e0b-aaf8-9620ec481999"/>
    <xsd:import namespace="2cf89fa5-a59b-4093-b5de-da0d8fcd038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47d67-86a5-4e0b-aaf8-9620ec4819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8f4424c-edab-4226-983f-2c8a559c16e9}" ma:internalName="TaxCatchAll" ma:showField="CatchAllData" ma:web="bf547d67-86a5-4e0b-aaf8-9620ec4819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f89fa5-a59b-4093-b5de-da0d8fcd03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f547d67-86a5-4e0b-aaf8-9620ec481999">
      <UserInfo>
        <DisplayName/>
        <AccountId xsi:nil="true"/>
        <AccountType/>
      </UserInfo>
    </SharedWithUsers>
    <MediaLengthInSeconds xmlns="2cf89fa5-a59b-4093-b5de-da0d8fcd0385" xsi:nil="true"/>
    <TaxCatchAll xmlns="bf547d67-86a5-4e0b-aaf8-9620ec481999" xsi:nil="true"/>
    <lcf76f155ced4ddcb4097134ff3c332f xmlns="2cf89fa5-a59b-4093-b5de-da0d8fcd038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99622F-7217-4F3B-80D5-1EAD494D4FFE}"/>
</file>

<file path=customXml/itemProps2.xml><?xml version="1.0" encoding="utf-8"?>
<ds:datastoreItem xmlns:ds="http://schemas.openxmlformats.org/officeDocument/2006/customXml" ds:itemID="{767F8665-7973-4BCC-B9F8-FE9ECC899B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E1E11E-12DC-4471-922A-594A0A9FA511}">
  <ds:schemaRefs>
    <ds:schemaRef ds:uri="b4d3b1b2-4da7-46e2-8b28-56dbb0bd75b8"/>
    <ds:schemaRef ds:uri="22af8e6d-e3a0-4436-ac75-d10a51654328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MEMORANDO</dc:title>
  <dc:subject/>
  <dc:creator>Fredy.parra</dc:creator>
  <cp:keywords/>
  <dc:description/>
  <cp:lastModifiedBy>Administrador</cp:lastModifiedBy>
  <cp:revision>4</cp:revision>
  <cp:lastPrinted>2024-07-25T01:51:47Z</cp:lastPrinted>
  <dcterms:created xsi:type="dcterms:W3CDTF">2024-07-04T21:16:00Z</dcterms:created>
  <dcterms:modified xsi:type="dcterms:W3CDTF">2026-05-28T17:48:20Z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0x0101002E3422904F5EFA4A9C4CAE03230AE9CE</vt:lpwstr>
  </property>
  <property fmtid="{D5CDD505-2E9C-101B-9397-08002B2CF9AE}" pid="3" name="Order">
    <vt:r8>7183900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